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9" i="1"/>
  <c r="F16" l="1"/>
  <c r="F21" l="1"/>
  <c r="E32"/>
  <c r="D32"/>
  <c r="E39" l="1"/>
  <c r="D28"/>
  <c r="E28" s="1"/>
  <c r="G16"/>
</calcChain>
</file>

<file path=xl/sharedStrings.xml><?xml version="1.0" encoding="utf-8"?>
<sst xmlns="http://schemas.openxmlformats.org/spreadsheetml/2006/main" count="158" uniqueCount="105">
  <si>
    <t xml:space="preserve"> муниципального имущества муниципального района «Тунгокоченский район» </t>
  </si>
  <si>
    <t>находящегося в оперативном управлении у</t>
  </si>
  <si>
    <t>(наименование муниципального учреждения)</t>
  </si>
  <si>
    <t>Раздел 1</t>
  </si>
  <si>
    <t xml:space="preserve"> Недвижимое имущество  (здания, помещения, строения, сооружения)</t>
  </si>
  <si>
    <t>Реестровый номер</t>
  </si>
  <si>
    <t>Наименование объекта</t>
  </si>
  <si>
    <t>Адрес объекта</t>
  </si>
  <si>
    <t>Кадастровый номер</t>
  </si>
  <si>
    <t>Технические характеристики (площадь, протяженность, инвентарный номер,  год ввода в эксплуатацию)</t>
  </si>
  <si>
    <t>Балансовая стоимость (руб.)</t>
  </si>
  <si>
    <t>Амортизация (руб.)</t>
  </si>
  <si>
    <t>Дата возникновения права</t>
  </si>
  <si>
    <t>Дата прекращения права</t>
  </si>
  <si>
    <t xml:space="preserve">Документы основания </t>
  </si>
  <si>
    <t>Правообладатель</t>
  </si>
  <si>
    <t>Ограничения (обременения)</t>
  </si>
  <si>
    <t>Жилищный фонд</t>
  </si>
  <si>
    <t>Итого</t>
  </si>
  <si>
    <t>Нежилые объекты</t>
  </si>
  <si>
    <t>75:27:140236:20</t>
  </si>
  <si>
    <t>нет</t>
  </si>
  <si>
    <t>Здание Самородок</t>
  </si>
  <si>
    <t>75:27:140240:35</t>
  </si>
  <si>
    <t>Реогентное здание</t>
  </si>
  <si>
    <t>75:27:080101:601</t>
  </si>
  <si>
    <t>Земельные участки</t>
  </si>
  <si>
    <t>Земельный участок</t>
  </si>
  <si>
    <t>75:27:140240:27</t>
  </si>
  <si>
    <t xml:space="preserve"> </t>
  </si>
  <si>
    <t>Раздел 2</t>
  </si>
  <si>
    <t>Движимое имущество</t>
  </si>
  <si>
    <t>Наименование имущества</t>
  </si>
  <si>
    <t>Инвентарный номер</t>
  </si>
  <si>
    <t>Документы основания</t>
  </si>
  <si>
    <t>Автотранспорт</t>
  </si>
  <si>
    <t>Особо ценное движимое имущество</t>
  </si>
  <si>
    <t>Иное движимое имущество</t>
  </si>
  <si>
    <t>Маты Татами</t>
  </si>
  <si>
    <t>Раздел 3</t>
  </si>
  <si>
    <t>Сведения о муниципальных предприятиях, учреждениях</t>
  </si>
  <si>
    <t>Наименование и организационно-правовая форма, ИНН</t>
  </si>
  <si>
    <t>Адрес (местонахождение)</t>
  </si>
  <si>
    <t>ОГРН и дата государственной регистрации</t>
  </si>
  <si>
    <t>Документ основание</t>
  </si>
  <si>
    <t>Размер уставного фонда (руб.)</t>
  </si>
  <si>
    <t>Балансовая стоимость основных средств, (руб.)</t>
  </si>
  <si>
    <t>Остаточная стоимость основных средств, (руб.)</t>
  </si>
  <si>
    <t>Среднесписочная численность</t>
  </si>
  <si>
    <t>ФИО руководителя и главного бухгалтера</t>
  </si>
  <si>
    <t>Телефон, факс, адрес электронной почты</t>
  </si>
  <si>
    <t>МБОУ ДОД Детско-юношеская спортивная школа бюджетное учреждение 7521002923</t>
  </si>
  <si>
    <t>8-30-264-2-13-89</t>
  </si>
  <si>
    <t>Муниципального бюджетного учреждения дополнительного образования Детско-юношеская спортивная школа</t>
  </si>
  <si>
    <t>МБУ ДО ДЮСШ</t>
  </si>
  <si>
    <t>Правообла-датель</t>
  </si>
  <si>
    <t>1027500783606  дата регистрации 13.04.2012г.</t>
  </si>
  <si>
    <t>674125      Забайкальский край      Тунгокоченский район             п. Вершино-Дарасунский      ул.Профсоюзная 3</t>
  </si>
  <si>
    <t>Устав Постановление от 16.02.2015г.  № 64</t>
  </si>
  <si>
    <t>27 07 1 002</t>
  </si>
  <si>
    <t>27 07 1 003</t>
  </si>
  <si>
    <t>27 07 1 004</t>
  </si>
  <si>
    <t>27 07 1 005</t>
  </si>
  <si>
    <t>27 07 1 006</t>
  </si>
  <si>
    <t>27 07 2 001</t>
  </si>
  <si>
    <t>27 07 2 002</t>
  </si>
  <si>
    <t>27 07 2 023</t>
  </si>
  <si>
    <t>Реестр</t>
  </si>
  <si>
    <t>УАЗ- 220694; год выпуска 2008; ПТС 73 МН 817602; модель, № двигателя 42130Е ж 80304294; шасси № 37410080461245; кузов № 22060080103721; цвет кузова белая ночь</t>
  </si>
  <si>
    <t>п. Вершино-Дарасунский ул. Комсомольская 1а</t>
  </si>
  <si>
    <t>п. Вершино-Дарасунский ул. Профсоюзная 3</t>
  </si>
  <si>
    <t>75:27:140236:7</t>
  </si>
  <si>
    <t>27 00 3 007</t>
  </si>
  <si>
    <t>Распоряжение № 127 от 04.04.2012 г.; Передаточный акт от 03.04.2012 г.</t>
  </si>
  <si>
    <t>Иное движимое имущество, стоимостью до 50.0 тыс. руб.</t>
  </si>
  <si>
    <t xml:space="preserve"> 12.09.2013 </t>
  </si>
  <si>
    <t>Постановление № 559 от 12.09.2013 г. (постоянное (бессрочное) пользование зарег. от 22.10.2013 г.)</t>
  </si>
  <si>
    <t>Постановление № 439 от 23.06.2011 г. (постоянное (бессрочное) пользование зарег. от 27.12.2012 г.)</t>
  </si>
  <si>
    <t>Здание школы</t>
  </si>
  <si>
    <t>с. Верх-Усугли   ул. Металлургов 2б</t>
  </si>
  <si>
    <t>УАЗ 31512; год выпуска 1992; № двигателя 20500226; шасси № 372953; кузов № 7085</t>
  </si>
  <si>
    <t>Постановление № 149 от 21.12.2005 г.; Распоряжение администрации МР "Тунгокоченский район" № 89 от 04.05.2021 г. (соб-ть района зарег. от 20.05.2015 г.; опер. упр-ние зарег. от 14.05.2021 г.)</t>
  </si>
  <si>
    <t>Распоряжение № 127от 04.04.2012 г.; Передаточный акт от 03.04.2012 г.; Распоряжение администрации МР "Тунгокоченский район" № 88 от 04.05.2021 г. (соб-ть района зарег. от 20.05.2015 г.; опер.упр-ние зарег. от 14.05.2021 г.)</t>
  </si>
  <si>
    <t>Распоряжение № 202 от 15.06.2011 г. (соб-ть района зарег. от 29.01.2009 г.; опер.упр-ние зарег. от 13.05.2021 г.)</t>
  </si>
  <si>
    <t>27 07 1 007</t>
  </si>
  <si>
    <t>75:27:080101:184</t>
  </si>
  <si>
    <t xml:space="preserve">Постановление № 805 от 27.12.2012 г. (Соб-ть района зарег. от 07.10.2010 г.; постоянное (бессрочное) пользование зарег. от 18.05.2021 г.) </t>
  </si>
  <si>
    <t xml:space="preserve">Спортивное оборудование </t>
  </si>
  <si>
    <t xml:space="preserve">Товарная накладная </t>
  </si>
  <si>
    <t>Котел комбинированный WIRF ELECTRO 80КВт</t>
  </si>
  <si>
    <t>Станок для заточки каньков</t>
  </si>
  <si>
    <t>Счет №5380</t>
  </si>
  <si>
    <t>Счет фактура №95</t>
  </si>
  <si>
    <r>
      <rPr>
        <b/>
        <sz val="10"/>
        <rFont val="Times New Roman"/>
        <family val="1"/>
        <charset val="204"/>
      </rPr>
      <t xml:space="preserve">инв. № 101020395 </t>
    </r>
    <r>
      <rPr>
        <sz val="10"/>
        <rFont val="Times New Roman"/>
        <family val="1"/>
        <charset val="204"/>
      </rPr>
      <t xml:space="preserve">    587,4 кв.м.</t>
    </r>
  </si>
  <si>
    <r>
      <rPr>
        <b/>
        <sz val="10"/>
        <rFont val="Times New Roman"/>
        <family val="1"/>
        <charset val="204"/>
      </rPr>
      <t>инв.№ 01010019</t>
    </r>
    <r>
      <rPr>
        <sz val="10"/>
        <rFont val="Times New Roman"/>
        <family val="1"/>
        <charset val="204"/>
      </rPr>
      <t xml:space="preserve"> 636,8 кв.м.</t>
    </r>
  </si>
  <si>
    <r>
      <rPr>
        <b/>
        <sz val="10"/>
        <rFont val="Times New Roman"/>
        <family val="1"/>
        <charset val="204"/>
      </rPr>
      <t xml:space="preserve">  инв. № 01010006 </t>
    </r>
    <r>
      <rPr>
        <sz val="10"/>
        <rFont val="Times New Roman"/>
        <family val="1"/>
        <charset val="204"/>
      </rPr>
      <t xml:space="preserve">     232,1 кв.м.</t>
    </r>
  </si>
  <si>
    <r>
      <rPr>
        <b/>
        <sz val="10"/>
        <rFont val="Times New Roman"/>
        <family val="1"/>
        <charset val="204"/>
      </rPr>
      <t xml:space="preserve"> инв. № 1030009</t>
    </r>
    <r>
      <rPr>
        <sz val="10"/>
        <rFont val="Times New Roman"/>
        <family val="1"/>
        <charset val="204"/>
      </rPr>
      <t xml:space="preserve">    10738 кв.м.</t>
    </r>
  </si>
  <si>
    <r>
      <rPr>
        <b/>
        <sz val="10"/>
        <rFont val="Times New Roman"/>
        <family val="1"/>
        <charset val="204"/>
      </rPr>
      <t xml:space="preserve">инв. № 1030010     </t>
    </r>
    <r>
      <rPr>
        <sz val="10"/>
        <rFont val="Times New Roman"/>
        <family val="1"/>
        <charset val="204"/>
      </rPr>
      <t xml:space="preserve"> 2316 кв.м.</t>
    </r>
  </si>
  <si>
    <r>
      <rPr>
        <b/>
        <sz val="10"/>
        <rFont val="Times New Roman"/>
        <family val="1"/>
        <charset val="204"/>
      </rPr>
      <t xml:space="preserve">инв. № 1030011     </t>
    </r>
    <r>
      <rPr>
        <sz val="10"/>
        <rFont val="Times New Roman"/>
        <family val="1"/>
        <charset val="204"/>
      </rPr>
      <t xml:space="preserve"> 1538 кв.м</t>
    </r>
  </si>
  <si>
    <t>Ковер борцовский</t>
  </si>
  <si>
    <t>Хоккейная коробка</t>
  </si>
  <si>
    <t>Счет фактура</t>
  </si>
  <si>
    <t>акт приема передачи</t>
  </si>
  <si>
    <t>Директор - Степановаа Марина Сергеевна; гл. бухгалтер -  Ланцева Лариса Владимировна</t>
  </si>
  <si>
    <t>2025 год</t>
  </si>
</sst>
</file>

<file path=xl/styles.xml><?xml version="1.0" encoding="utf-8"?>
<styleSheet xmlns="http://schemas.openxmlformats.org/spreadsheetml/2006/main">
  <numFmts count="2">
    <numFmt numFmtId="164" formatCode="#,##0.00\ &quot;₽&quot;"/>
    <numFmt numFmtId="165" formatCode="#,##0.00\ _₽"/>
  </numFmts>
  <fonts count="13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 Cyr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7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14" fontId="5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165" fontId="3" fillId="0" borderId="1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wrapText="1"/>
    </xf>
    <xf numFmtId="4" fontId="0" fillId="0" borderId="0" xfId="0" applyNumberFormat="1"/>
    <xf numFmtId="165" fontId="3" fillId="0" borderId="1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8"/>
  <sheetViews>
    <sheetView tabSelected="1" workbookViewId="0">
      <selection activeCell="B9" sqref="B9"/>
    </sheetView>
  </sheetViews>
  <sheetFormatPr defaultRowHeight="15"/>
  <cols>
    <col min="1" max="1" width="9.85546875" customWidth="1"/>
    <col min="2" max="2" width="17.85546875" customWidth="1"/>
    <col min="3" max="3" width="18" customWidth="1"/>
    <col min="4" max="4" width="14" customWidth="1"/>
    <col min="5" max="6" width="12.85546875" customWidth="1"/>
    <col min="7" max="7" width="12" customWidth="1"/>
    <col min="8" max="8" width="15.140625" customWidth="1"/>
    <col min="9" max="9" width="11.28515625" customWidth="1"/>
    <col min="10" max="10" width="18.140625" customWidth="1"/>
    <col min="11" max="11" width="10.28515625" customWidth="1"/>
    <col min="12" max="12" width="13.5703125" customWidth="1"/>
    <col min="13" max="13" width="10" bestFit="1" customWidth="1"/>
  </cols>
  <sheetData>
    <row r="1" spans="1:12" ht="18.75">
      <c r="A1" s="56" t="s">
        <v>67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15.7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2" ht="15.75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2" ht="15.75">
      <c r="A4" s="55" t="s">
        <v>53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2">
      <c r="A5" s="57" t="s">
        <v>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2" ht="15.75">
      <c r="A6" s="55" t="s">
        <v>104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2" ht="15.75">
      <c r="A7" s="58" t="s">
        <v>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12" ht="15.75">
      <c r="A8" s="54" t="s">
        <v>4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12" ht="84">
      <c r="A9" s="6" t="s">
        <v>5</v>
      </c>
      <c r="B9" s="6" t="s">
        <v>6</v>
      </c>
      <c r="C9" s="6" t="s">
        <v>7</v>
      </c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6" t="s">
        <v>13</v>
      </c>
      <c r="J9" s="6" t="s">
        <v>14</v>
      </c>
      <c r="K9" s="6" t="s">
        <v>55</v>
      </c>
      <c r="L9" s="6" t="s">
        <v>16</v>
      </c>
    </row>
    <row r="10" spans="1:12" ht="15.75">
      <c r="A10" s="54" t="s">
        <v>17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</row>
    <row r="11" spans="1:12">
      <c r="A11" s="2" t="s">
        <v>18</v>
      </c>
      <c r="B11" s="2"/>
      <c r="C11" s="2"/>
      <c r="D11" s="2"/>
      <c r="E11" s="2"/>
      <c r="F11" s="21"/>
      <c r="G11" s="21"/>
      <c r="H11" s="2"/>
      <c r="I11" s="2"/>
      <c r="J11" s="2"/>
      <c r="K11" s="2"/>
      <c r="L11" s="2"/>
    </row>
    <row r="12" spans="1:12" ht="15.75">
      <c r="A12" s="54" t="s">
        <v>19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</row>
    <row r="13" spans="1:12" s="35" customFormat="1" ht="142.5" customHeight="1">
      <c r="A13" s="32" t="s">
        <v>59</v>
      </c>
      <c r="B13" s="25" t="s">
        <v>78</v>
      </c>
      <c r="C13" s="25" t="s">
        <v>69</v>
      </c>
      <c r="D13" s="25" t="s">
        <v>20</v>
      </c>
      <c r="E13" s="25" t="s">
        <v>95</v>
      </c>
      <c r="F13" s="33">
        <v>1</v>
      </c>
      <c r="G13" s="33">
        <v>0</v>
      </c>
      <c r="H13" s="34">
        <v>38707</v>
      </c>
      <c r="I13" s="25"/>
      <c r="J13" s="25" t="s">
        <v>81</v>
      </c>
      <c r="K13" s="26" t="s">
        <v>54</v>
      </c>
      <c r="L13" s="25" t="s">
        <v>21</v>
      </c>
    </row>
    <row r="14" spans="1:12" ht="172.5" customHeight="1">
      <c r="A14" s="6" t="s">
        <v>60</v>
      </c>
      <c r="B14" s="25" t="s">
        <v>22</v>
      </c>
      <c r="C14" s="25" t="s">
        <v>70</v>
      </c>
      <c r="D14" s="3" t="s">
        <v>23</v>
      </c>
      <c r="E14" s="3" t="s">
        <v>94</v>
      </c>
      <c r="F14" s="27">
        <v>1037841.78</v>
      </c>
      <c r="G14" s="27">
        <v>617553.19999999995</v>
      </c>
      <c r="H14" s="4">
        <v>41002</v>
      </c>
      <c r="I14" s="3"/>
      <c r="J14" s="3" t="s">
        <v>82</v>
      </c>
      <c r="K14" s="19" t="s">
        <v>54</v>
      </c>
      <c r="L14" s="3" t="s">
        <v>21</v>
      </c>
    </row>
    <row r="15" spans="1:12" ht="85.5" customHeight="1">
      <c r="A15" s="6" t="s">
        <v>61</v>
      </c>
      <c r="B15" s="25" t="s">
        <v>24</v>
      </c>
      <c r="C15" s="25" t="s">
        <v>79</v>
      </c>
      <c r="D15" s="3" t="s">
        <v>25</v>
      </c>
      <c r="E15" s="3" t="s">
        <v>93</v>
      </c>
      <c r="F15" s="27">
        <v>11173664</v>
      </c>
      <c r="G15" s="27">
        <v>4793556.88</v>
      </c>
      <c r="H15" s="4">
        <v>40709</v>
      </c>
      <c r="I15" s="3"/>
      <c r="J15" s="3" t="s">
        <v>83</v>
      </c>
      <c r="K15" s="19" t="s">
        <v>54</v>
      </c>
      <c r="L15" s="3" t="s">
        <v>21</v>
      </c>
    </row>
    <row r="16" spans="1:12">
      <c r="A16" s="6" t="s">
        <v>18</v>
      </c>
      <c r="B16" s="1"/>
      <c r="C16" s="2"/>
      <c r="D16" s="2"/>
      <c r="E16" s="2"/>
      <c r="F16" s="36">
        <f>SUM(F13:F15)</f>
        <v>12211506.779999999</v>
      </c>
      <c r="G16" s="36">
        <f>SUM(G13:G15)</f>
        <v>5411110.0800000001</v>
      </c>
      <c r="H16" s="7"/>
      <c r="I16" s="2"/>
      <c r="J16" s="8"/>
      <c r="K16" s="1"/>
      <c r="L16" s="2"/>
    </row>
    <row r="17" spans="1:12" ht="15.75">
      <c r="A17" s="54" t="s">
        <v>26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78" customHeight="1">
      <c r="A18" s="6" t="s">
        <v>62</v>
      </c>
      <c r="B18" s="25" t="s">
        <v>27</v>
      </c>
      <c r="C18" s="3" t="s">
        <v>69</v>
      </c>
      <c r="D18" s="3" t="s">
        <v>71</v>
      </c>
      <c r="E18" s="3" t="s">
        <v>96</v>
      </c>
      <c r="F18" s="27">
        <v>2267436.08</v>
      </c>
      <c r="G18" s="27">
        <v>0</v>
      </c>
      <c r="H18" s="4" t="s">
        <v>75</v>
      </c>
      <c r="I18" s="3"/>
      <c r="J18" s="3" t="s">
        <v>76</v>
      </c>
      <c r="K18" s="19" t="s">
        <v>54</v>
      </c>
      <c r="L18" s="3" t="s">
        <v>21</v>
      </c>
    </row>
    <row r="19" spans="1:12" ht="79.5" customHeight="1">
      <c r="A19" s="6" t="s">
        <v>63</v>
      </c>
      <c r="B19" s="25" t="s">
        <v>27</v>
      </c>
      <c r="C19" s="3" t="s">
        <v>70</v>
      </c>
      <c r="D19" s="3" t="s">
        <v>28</v>
      </c>
      <c r="E19" s="3" t="s">
        <v>97</v>
      </c>
      <c r="F19" s="27">
        <v>600631.43999999994</v>
      </c>
      <c r="G19" s="27">
        <v>0</v>
      </c>
      <c r="H19" s="4">
        <v>40717</v>
      </c>
      <c r="I19" s="3"/>
      <c r="J19" s="3" t="s">
        <v>77</v>
      </c>
      <c r="K19" s="19" t="s">
        <v>54</v>
      </c>
      <c r="L19" s="3" t="s">
        <v>21</v>
      </c>
    </row>
    <row r="20" spans="1:12" ht="108" customHeight="1">
      <c r="A20" s="6" t="s">
        <v>84</v>
      </c>
      <c r="B20" s="25" t="s">
        <v>27</v>
      </c>
      <c r="C20" s="3" t="s">
        <v>79</v>
      </c>
      <c r="D20" s="3" t="s">
        <v>85</v>
      </c>
      <c r="E20" s="3" t="s">
        <v>98</v>
      </c>
      <c r="F20" s="27">
        <v>465890.96</v>
      </c>
      <c r="G20" s="27">
        <v>0</v>
      </c>
      <c r="H20" s="4">
        <v>41270</v>
      </c>
      <c r="I20" s="3"/>
      <c r="J20" s="3" t="s">
        <v>86</v>
      </c>
      <c r="K20" s="19" t="s">
        <v>54</v>
      </c>
      <c r="L20" s="3" t="s">
        <v>21</v>
      </c>
    </row>
    <row r="21" spans="1:12">
      <c r="A21" s="2" t="s">
        <v>18</v>
      </c>
      <c r="B21" s="2" t="s">
        <v>29</v>
      </c>
      <c r="C21" s="2" t="s">
        <v>29</v>
      </c>
      <c r="D21" s="2" t="s">
        <v>29</v>
      </c>
      <c r="E21" s="2" t="s">
        <v>29</v>
      </c>
      <c r="F21" s="36">
        <f>SUM(F18:F20)</f>
        <v>3333958.48</v>
      </c>
      <c r="G21" s="2">
        <v>0</v>
      </c>
      <c r="H21" s="7" t="s">
        <v>29</v>
      </c>
      <c r="I21" s="2"/>
      <c r="J21" s="2" t="s">
        <v>29</v>
      </c>
      <c r="K21" s="2" t="s">
        <v>29</v>
      </c>
      <c r="L21" s="2"/>
    </row>
    <row r="22" spans="1:12" ht="15.75">
      <c r="A22" s="55" t="s">
        <v>30</v>
      </c>
      <c r="B22" s="55"/>
      <c r="C22" s="55"/>
      <c r="D22" s="55"/>
      <c r="E22" s="55"/>
      <c r="F22" s="55"/>
      <c r="G22" s="55"/>
      <c r="H22" s="55"/>
      <c r="I22" s="55"/>
      <c r="J22" s="55"/>
      <c r="K22" s="9"/>
      <c r="L22" s="9"/>
    </row>
    <row r="23" spans="1:12" ht="15.75">
      <c r="A23" s="42" t="s">
        <v>31</v>
      </c>
      <c r="B23" s="43"/>
      <c r="C23" s="43"/>
      <c r="D23" s="43"/>
      <c r="E23" s="43"/>
      <c r="F23" s="43"/>
      <c r="G23" s="43"/>
      <c r="H23" s="43"/>
      <c r="I23" s="43"/>
      <c r="J23" s="44"/>
      <c r="K23" s="9"/>
      <c r="L23" s="9"/>
    </row>
    <row r="24" spans="1:12" ht="31.5">
      <c r="A24" s="6" t="s">
        <v>5</v>
      </c>
      <c r="B24" s="6" t="s">
        <v>32</v>
      </c>
      <c r="C24" s="6" t="s">
        <v>33</v>
      </c>
      <c r="D24" s="6" t="s">
        <v>10</v>
      </c>
      <c r="E24" s="6" t="s">
        <v>11</v>
      </c>
      <c r="F24" s="6" t="s">
        <v>12</v>
      </c>
      <c r="G24" s="6" t="s">
        <v>13</v>
      </c>
      <c r="H24" s="6" t="s">
        <v>34</v>
      </c>
      <c r="I24" s="6" t="s">
        <v>15</v>
      </c>
      <c r="J24" s="6" t="s">
        <v>16</v>
      </c>
      <c r="K24" s="9"/>
      <c r="L24" s="9"/>
    </row>
    <row r="25" spans="1:12" ht="15.75">
      <c r="A25" s="42" t="s">
        <v>35</v>
      </c>
      <c r="B25" s="43"/>
      <c r="C25" s="43"/>
      <c r="D25" s="43"/>
      <c r="E25" s="43"/>
      <c r="F25" s="43"/>
      <c r="G25" s="43"/>
      <c r="H25" s="43"/>
      <c r="I25" s="43"/>
      <c r="J25" s="44"/>
      <c r="K25" s="9"/>
      <c r="L25" s="9"/>
    </row>
    <row r="26" spans="1:12" ht="135.75" customHeight="1">
      <c r="A26" s="24" t="s">
        <v>64</v>
      </c>
      <c r="B26" s="25" t="s">
        <v>68</v>
      </c>
      <c r="C26" s="3">
        <v>101050010</v>
      </c>
      <c r="D26" s="27">
        <v>345000</v>
      </c>
      <c r="E26" s="27">
        <v>345000</v>
      </c>
      <c r="F26" s="4">
        <v>41002</v>
      </c>
      <c r="G26" s="3"/>
      <c r="H26" s="3" t="s">
        <v>73</v>
      </c>
      <c r="I26" s="19" t="s">
        <v>54</v>
      </c>
      <c r="J26" s="3" t="s">
        <v>21</v>
      </c>
      <c r="K26" s="9"/>
      <c r="L26" s="9"/>
    </row>
    <row r="27" spans="1:12" ht="70.5" customHeight="1">
      <c r="A27" s="24" t="s">
        <v>65</v>
      </c>
      <c r="B27" s="25" t="s">
        <v>80</v>
      </c>
      <c r="C27" s="3">
        <v>1500001</v>
      </c>
      <c r="D27" s="27">
        <v>64495.3</v>
      </c>
      <c r="E27" s="27">
        <v>64495.3</v>
      </c>
      <c r="F27" s="4">
        <v>41002</v>
      </c>
      <c r="G27" s="3"/>
      <c r="H27" s="10" t="s">
        <v>73</v>
      </c>
      <c r="I27" s="19" t="s">
        <v>54</v>
      </c>
      <c r="J27" s="3" t="s">
        <v>21</v>
      </c>
      <c r="K27" s="9"/>
      <c r="L27" s="9"/>
    </row>
    <row r="28" spans="1:12">
      <c r="A28" s="11" t="s">
        <v>18</v>
      </c>
      <c r="B28" s="2"/>
      <c r="C28" s="2"/>
      <c r="D28" s="36">
        <f>SUM(D26:D27)</f>
        <v>409495.3</v>
      </c>
      <c r="E28" s="36">
        <f>SUM(D28)</f>
        <v>409495.3</v>
      </c>
      <c r="F28" s="2"/>
      <c r="G28" s="2"/>
      <c r="H28" s="12"/>
      <c r="I28" s="2"/>
      <c r="J28" s="12"/>
      <c r="K28" s="9"/>
      <c r="L28" s="9"/>
    </row>
    <row r="29" spans="1:12" ht="15.75">
      <c r="A29" s="45" t="s">
        <v>36</v>
      </c>
      <c r="B29" s="46"/>
      <c r="C29" s="46"/>
      <c r="D29" s="46"/>
      <c r="E29" s="46"/>
      <c r="F29" s="46"/>
      <c r="G29" s="46"/>
      <c r="H29" s="46"/>
      <c r="I29" s="46"/>
      <c r="J29" s="47"/>
      <c r="K29" s="9"/>
      <c r="L29" s="9"/>
    </row>
    <row r="30" spans="1:12" ht="30" customHeight="1">
      <c r="A30" s="24"/>
      <c r="B30" s="25" t="s">
        <v>99</v>
      </c>
      <c r="C30" s="3">
        <v>101260001</v>
      </c>
      <c r="D30" s="27">
        <v>158800</v>
      </c>
      <c r="E30" s="27">
        <v>17644.439999999999</v>
      </c>
      <c r="F30" s="4">
        <v>45518</v>
      </c>
      <c r="G30" s="5"/>
      <c r="H30" s="3" t="s">
        <v>101</v>
      </c>
      <c r="I30" s="19" t="s">
        <v>54</v>
      </c>
      <c r="J30" s="3" t="s">
        <v>21</v>
      </c>
      <c r="K30" s="9"/>
      <c r="L30" s="9"/>
    </row>
    <row r="31" spans="1:12" ht="25.5">
      <c r="A31" s="24"/>
      <c r="B31" s="25" t="s">
        <v>100</v>
      </c>
      <c r="C31" s="3">
        <v>101260002</v>
      </c>
      <c r="D31" s="27">
        <v>4167300</v>
      </c>
      <c r="E31" s="27">
        <v>0</v>
      </c>
      <c r="F31" s="4">
        <v>45651</v>
      </c>
      <c r="G31" s="5"/>
      <c r="H31" s="3" t="s">
        <v>102</v>
      </c>
      <c r="I31" s="19" t="s">
        <v>54</v>
      </c>
      <c r="J31" s="3" t="s">
        <v>21</v>
      </c>
      <c r="K31" s="9"/>
      <c r="L31" s="9"/>
    </row>
    <row r="32" spans="1:12">
      <c r="A32" s="11" t="s">
        <v>18</v>
      </c>
      <c r="B32" s="2"/>
      <c r="C32" s="2"/>
      <c r="D32" s="28">
        <f>SUM(D30:D31)</f>
        <v>4326100</v>
      </c>
      <c r="E32" s="28">
        <f>SUM(E30:E31)</f>
        <v>17644.439999999999</v>
      </c>
      <c r="F32" s="2"/>
      <c r="G32" s="2"/>
      <c r="H32" s="12"/>
      <c r="I32" s="2"/>
      <c r="J32" s="12"/>
      <c r="K32" s="9"/>
      <c r="L32" s="9"/>
    </row>
    <row r="33" spans="1:13" ht="15.75">
      <c r="A33" s="42" t="s">
        <v>37</v>
      </c>
      <c r="B33" s="43"/>
      <c r="C33" s="43"/>
      <c r="D33" s="43"/>
      <c r="E33" s="43"/>
      <c r="F33" s="43"/>
      <c r="G33" s="43"/>
      <c r="H33" s="43"/>
      <c r="I33" s="43"/>
      <c r="J33" s="44"/>
      <c r="K33" s="9"/>
      <c r="L33" s="9"/>
    </row>
    <row r="34" spans="1:13" ht="70.5" customHeight="1">
      <c r="A34" s="6" t="s">
        <v>66</v>
      </c>
      <c r="B34" s="26" t="s">
        <v>38</v>
      </c>
      <c r="C34" s="3">
        <v>101100010</v>
      </c>
      <c r="D34" s="27">
        <v>419440</v>
      </c>
      <c r="E34" s="27">
        <v>419440</v>
      </c>
      <c r="F34" s="4">
        <v>41002</v>
      </c>
      <c r="G34" s="3"/>
      <c r="H34" s="3" t="s">
        <v>73</v>
      </c>
      <c r="I34" s="19" t="s">
        <v>54</v>
      </c>
      <c r="J34" s="3" t="s">
        <v>21</v>
      </c>
      <c r="K34" s="9"/>
      <c r="L34" s="9"/>
    </row>
    <row r="35" spans="1:13" ht="70.5" customHeight="1">
      <c r="A35" s="29"/>
      <c r="B35" s="26" t="s">
        <v>87</v>
      </c>
      <c r="C35" s="30">
        <v>101361487</v>
      </c>
      <c r="D35" s="27">
        <v>259177</v>
      </c>
      <c r="E35" s="27">
        <v>259177</v>
      </c>
      <c r="F35" s="4">
        <v>44490</v>
      </c>
      <c r="G35" s="3"/>
      <c r="H35" s="3" t="s">
        <v>88</v>
      </c>
      <c r="I35" s="19" t="s">
        <v>54</v>
      </c>
      <c r="J35" s="3" t="s">
        <v>21</v>
      </c>
      <c r="K35" s="9"/>
      <c r="L35" s="9"/>
    </row>
    <row r="36" spans="1:13" ht="70.5" customHeight="1">
      <c r="A36" s="6"/>
      <c r="B36" s="26" t="s">
        <v>89</v>
      </c>
      <c r="C36" s="3">
        <v>101341052</v>
      </c>
      <c r="D36" s="27">
        <v>228255</v>
      </c>
      <c r="E36" s="27">
        <v>28531.8</v>
      </c>
      <c r="F36" s="4">
        <v>45195</v>
      </c>
      <c r="G36" s="3"/>
      <c r="H36" s="3" t="s">
        <v>91</v>
      </c>
      <c r="I36" s="19" t="s">
        <v>54</v>
      </c>
      <c r="J36" s="3" t="s">
        <v>21</v>
      </c>
      <c r="K36" s="9"/>
      <c r="L36" s="9"/>
    </row>
    <row r="37" spans="1:13" ht="70.5" customHeight="1">
      <c r="A37" s="6"/>
      <c r="B37" s="26" t="s">
        <v>90</v>
      </c>
      <c r="C37" s="3">
        <v>101361690</v>
      </c>
      <c r="D37" s="27">
        <v>104900</v>
      </c>
      <c r="E37" s="27">
        <v>69933.279999999999</v>
      </c>
      <c r="F37" s="4">
        <v>45167</v>
      </c>
      <c r="G37" s="3"/>
      <c r="H37" s="3" t="s">
        <v>92</v>
      </c>
      <c r="I37" s="19" t="s">
        <v>54</v>
      </c>
      <c r="J37" s="3" t="s">
        <v>21</v>
      </c>
      <c r="K37" s="9"/>
      <c r="L37" s="37"/>
      <c r="M37" s="38"/>
    </row>
    <row r="38" spans="1:13" ht="33.75" customHeight="1">
      <c r="A38" s="50" t="s">
        <v>74</v>
      </c>
      <c r="B38" s="51"/>
      <c r="C38" s="52"/>
      <c r="D38" s="27">
        <v>1381917.13</v>
      </c>
      <c r="E38" s="27">
        <v>1381917.13</v>
      </c>
      <c r="F38" s="4"/>
      <c r="G38" s="3"/>
      <c r="H38" s="3"/>
      <c r="I38" s="19" t="s">
        <v>54</v>
      </c>
      <c r="J38" s="3" t="s">
        <v>21</v>
      </c>
      <c r="K38" s="9"/>
      <c r="L38" s="9"/>
    </row>
    <row r="39" spans="1:13">
      <c r="A39" s="53" t="s">
        <v>18</v>
      </c>
      <c r="B39" s="53"/>
      <c r="C39" s="53"/>
      <c r="D39" s="39">
        <f>SUM(D34:D38)</f>
        <v>2393689.13</v>
      </c>
      <c r="E39" s="39">
        <f>SUM(E34:E38)</f>
        <v>2158999.21</v>
      </c>
      <c r="F39" s="11"/>
      <c r="G39" s="11"/>
      <c r="H39" s="11"/>
      <c r="I39" s="11"/>
      <c r="J39" s="13"/>
      <c r="K39" s="14"/>
      <c r="L39" s="14"/>
    </row>
    <row r="40" spans="1:13" ht="15.75">
      <c r="A40" s="15"/>
      <c r="B40" s="16"/>
      <c r="C40" s="17"/>
      <c r="D40" s="17"/>
      <c r="E40" s="17"/>
      <c r="F40" s="17"/>
      <c r="G40" s="17"/>
      <c r="H40" s="17"/>
      <c r="I40" s="17"/>
      <c r="J40" s="9"/>
      <c r="K40" s="9"/>
      <c r="L40" s="9"/>
    </row>
    <row r="41" spans="1:13" ht="15.75">
      <c r="A41" s="48" t="s">
        <v>39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9"/>
    </row>
    <row r="42" spans="1:13">
      <c r="A42" s="49" t="s">
        <v>40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9"/>
    </row>
    <row r="43" spans="1:13">
      <c r="A43" s="40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9"/>
    </row>
    <row r="44" spans="1:13" ht="42">
      <c r="A44" s="6" t="s">
        <v>5</v>
      </c>
      <c r="B44" s="6" t="s">
        <v>41</v>
      </c>
      <c r="C44" s="6" t="s">
        <v>42</v>
      </c>
      <c r="D44" s="6" t="s">
        <v>43</v>
      </c>
      <c r="E44" s="6" t="s">
        <v>44</v>
      </c>
      <c r="F44" s="6" t="s">
        <v>45</v>
      </c>
      <c r="G44" s="6" t="s">
        <v>46</v>
      </c>
      <c r="H44" s="6" t="s">
        <v>47</v>
      </c>
      <c r="I44" s="6" t="s">
        <v>48</v>
      </c>
      <c r="J44" s="6" t="s">
        <v>49</v>
      </c>
      <c r="K44" s="6" t="s">
        <v>50</v>
      </c>
      <c r="L44" s="18"/>
    </row>
    <row r="45" spans="1:13" ht="72">
      <c r="A45" s="8" t="s">
        <v>72</v>
      </c>
      <c r="B45" s="19" t="s">
        <v>51</v>
      </c>
      <c r="C45" s="20" t="s">
        <v>57</v>
      </c>
      <c r="D45" s="19" t="s">
        <v>56</v>
      </c>
      <c r="E45" s="19" t="s">
        <v>58</v>
      </c>
      <c r="F45" s="20">
        <v>0</v>
      </c>
      <c r="G45" s="31">
        <v>19340791.210000001</v>
      </c>
      <c r="H45" s="31">
        <v>11343542.18</v>
      </c>
      <c r="I45" s="19">
        <v>19</v>
      </c>
      <c r="J45" s="19" t="s">
        <v>103</v>
      </c>
      <c r="K45" s="19" t="s">
        <v>52</v>
      </c>
      <c r="L45" s="9"/>
    </row>
    <row r="46" spans="1:13">
      <c r="A46" s="17"/>
      <c r="B46" s="16"/>
      <c r="C46" s="17"/>
      <c r="D46" s="17"/>
      <c r="E46" s="17"/>
      <c r="F46" s="17"/>
      <c r="G46" s="17"/>
      <c r="H46" s="17"/>
      <c r="I46" s="17"/>
      <c r="J46" s="9"/>
      <c r="K46" s="9"/>
      <c r="L46" s="9"/>
    </row>
    <row r="47" spans="1:13">
      <c r="A47" s="17"/>
      <c r="B47" s="16"/>
      <c r="C47" s="17"/>
      <c r="D47" s="17"/>
      <c r="E47" s="17"/>
      <c r="F47" s="17"/>
      <c r="G47" s="17"/>
      <c r="H47" s="17"/>
      <c r="I47" s="17"/>
      <c r="J47" s="9"/>
      <c r="K47" s="9"/>
      <c r="L47" s="9"/>
    </row>
    <row r="48" spans="1:13">
      <c r="C48" s="22"/>
      <c r="E48" s="23"/>
    </row>
  </sheetData>
  <mergeCells count="21">
    <mergeCell ref="A12:L12"/>
    <mergeCell ref="A17:L17"/>
    <mergeCell ref="A22:J22"/>
    <mergeCell ref="A8:L8"/>
    <mergeCell ref="A1:L1"/>
    <mergeCell ref="A2:L2"/>
    <mergeCell ref="A3:L3"/>
    <mergeCell ref="A4:L4"/>
    <mergeCell ref="A10:L10"/>
    <mergeCell ref="A5:L5"/>
    <mergeCell ref="A6:L6"/>
    <mergeCell ref="A7:L7"/>
    <mergeCell ref="A43:K43"/>
    <mergeCell ref="A23:J23"/>
    <mergeCell ref="A25:J25"/>
    <mergeCell ref="A29:J29"/>
    <mergeCell ref="A33:J33"/>
    <mergeCell ref="A41:K41"/>
    <mergeCell ref="A42:K42"/>
    <mergeCell ref="A38:C38"/>
    <mergeCell ref="A39:C39"/>
  </mergeCells>
  <phoneticPr fontId="0" type="noConversion"/>
  <pageMargins left="0.31496062992125984" right="0.31496062992125984" top="0.55118110236220474" bottom="0.55118110236220474" header="0.31496062992125984" footer="0.31496062992125984"/>
  <pageSetup paperSize="9" scale="85" fitToHeight="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2025-07-14T02:15:05Z</dcterms:modified>
</cp:coreProperties>
</file>